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0\Chirurginiai siuvimo reikmenys\RIMOS DOKUMENTAI\Chirurg siulu konk\PASIŪLYMAI\UAB Sorimpeksas\UAB Sentios\"/>
    </mc:Choice>
  </mc:AlternateContent>
  <xr:revisionPtr revIDLastSave="0" documentId="8_{350F454A-3352-4754-A740-CCC0EBAED1B7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1-129 pirkimo dalys" sheetId="1" r:id="rId1"/>
    <sheet name="Lapas1" sheetId="2" r:id="rId2"/>
  </sheets>
  <definedNames>
    <definedName name="_xlnm.Print_Area" localSheetId="0">'1-129 pirkimo dalys'!$A$1:$R$8</definedName>
  </definedNames>
  <calcPr calcId="181029"/>
</workbook>
</file>

<file path=xl/calcChain.xml><?xml version="1.0" encoding="utf-8"?>
<calcChain xmlns="http://schemas.openxmlformats.org/spreadsheetml/2006/main">
  <c r="G8" i="1" l="1"/>
  <c r="H8" i="1" s="1"/>
  <c r="I8" i="1" l="1"/>
  <c r="J8" i="1" s="1"/>
</calcChain>
</file>

<file path=xl/sharedStrings.xml><?xml version="1.0" encoding="utf-8"?>
<sst xmlns="http://schemas.openxmlformats.org/spreadsheetml/2006/main" count="30" uniqueCount="30">
  <si>
    <t>BESIREZORBUOJANTI SIUVIMO MEDŽIAGA</t>
  </si>
  <si>
    <t>Pirki-mo dalies Nr.</t>
  </si>
  <si>
    <t>Mato vienetas</t>
  </si>
  <si>
    <t>Orientacinis kiekis, vnt.</t>
  </si>
  <si>
    <t>Vieno siūlo kaina EUR (be PVM)</t>
  </si>
  <si>
    <t>PVM tarifas %</t>
  </si>
  <si>
    <t>Bendra orientacinė suma EUR (be PVM)</t>
  </si>
  <si>
    <t>Bendra orientacinė suma EUR (su PVM)</t>
  </si>
  <si>
    <t>Siūlo storis</t>
  </si>
  <si>
    <t>Adatos lenktumas</t>
  </si>
  <si>
    <t>Adatos ilgis, mm</t>
  </si>
  <si>
    <t>Adatos forma</t>
  </si>
  <si>
    <t>Siūlo ilgis, cm</t>
  </si>
  <si>
    <t>Kompanijos gamintojos pavadinimas</t>
  </si>
  <si>
    <t>Prekės katalogo Nr.</t>
  </si>
  <si>
    <t>vnt.</t>
  </si>
  <si>
    <t>1/2</t>
  </si>
  <si>
    <t>2.</t>
  </si>
  <si>
    <t>Pavadinimas</t>
  </si>
  <si>
    <t>Techniniai reikalavimai</t>
  </si>
  <si>
    <t>Atviro konkurso sąlygų 2 priedas</t>
  </si>
  <si>
    <t>CHIRURGINIŲ SIUVIMO REIKMENŲ, TVARSLIAVOS IR KITŲ MEDICININIŲ  PRIEMONIŲ TECHNINĖ SPECIFIKACIJA</t>
  </si>
  <si>
    <t>Polifilamentinė sintetinė, vidutinės rezorbcijos siuvimo medžiaga</t>
  </si>
  <si>
    <t>1. Pinta;
2. Vidutinės rezorbcijos;
3. Siuvimo medžiagą sudaro poliglikolio rūgštis.</t>
  </si>
  <si>
    <t>apvali, sustiprin-ta</t>
  </si>
  <si>
    <t>10 proc. techninėje specifika-cijoje nenuro-dytų, tačiau su pirkimo objektu susijusių prekių, suma*, Eur</t>
  </si>
  <si>
    <t>Maksimali pasiūlymo kaina*, Eur</t>
  </si>
  <si>
    <t>1-129 pirkimo dalys VšĮ Vilniaus miesto klinikinė ligoninė, Antakalnio g. 57, 10207 Vilnius</t>
  </si>
  <si>
    <t>Medtronic-Covidien</t>
  </si>
  <si>
    <t>SL-603.              Konfidencialu. Brošiūros 2, 3, 5, 6 p.d. 19, 40 psl.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</si>
</sst>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m\-dd"/>
    <numFmt numFmtId="165" formatCode="#,##0.00&quot;    &quot;;&quot;-&quot;#,##0.00&quot;    &quot;;&quot;-&quot;#&quot;    &quot;;@&quot; &quot;"/>
    <numFmt numFmtId="166" formatCode="#,##0.00&quot; &quot;[$Lt-427];[Red]&quot;-&quot;#,##0.00&quot; &quot;[$Lt-427]"/>
  </numFmts>
  <fonts count="10" x14ac:knownFonts="1">
    <font>
      <sz val="11"/>
      <color rgb="FF000000"/>
      <name val="Calibri"/>
      <family val="2"/>
      <charset val="186"/>
    </font>
    <font>
      <sz val="11"/>
      <color rgb="FF000000"/>
      <name val="Calibri"/>
      <family val="2"/>
      <charset val="186"/>
    </font>
    <font>
      <b/>
      <i/>
      <sz val="16"/>
      <color rgb="FF000000"/>
      <name val="Calibri"/>
      <family val="2"/>
      <charset val="186"/>
    </font>
    <font>
      <b/>
      <i/>
      <u/>
      <sz val="11"/>
      <color rgb="FF000000"/>
      <name val="Calibri"/>
      <family val="2"/>
      <charset val="186"/>
    </font>
    <font>
      <sz val="12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b/>
      <u/>
      <sz val="11"/>
      <color rgb="FF000000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66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5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6" fontId="3" fillId="0" borderId="0"/>
  </cellStyleXfs>
  <cellXfs count="32">
    <xf numFmtId="0" fontId="0" fillId="0" borderId="0" xfId="0"/>
    <xf numFmtId="0" fontId="0" fillId="0" borderId="0" xfId="0" applyFont="1" applyAlignment="1">
      <alignment horizontal="right"/>
    </xf>
    <xf numFmtId="0" fontId="0" fillId="0" borderId="0" xfId="0" applyAlignment="1">
      <alignment horizontal="right"/>
    </xf>
    <xf numFmtId="3" fontId="0" fillId="0" borderId="0" xfId="0" applyNumberFormat="1" applyAlignment="1">
      <alignment horizontal="right"/>
    </xf>
    <xf numFmtId="4" fontId="0" fillId="0" borderId="0" xfId="0" applyNumberFormat="1" applyAlignment="1">
      <alignment horizontal="right"/>
    </xf>
    <xf numFmtId="0" fontId="4" fillId="0" borderId="0" xfId="0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0" fontId="0" fillId="2" borderId="0" xfId="0" applyFont="1" applyFill="1" applyAlignment="1">
      <alignment vertical="top"/>
    </xf>
    <xf numFmtId="0" fontId="5" fillId="2" borderId="0" xfId="0" applyFont="1" applyFill="1" applyBorder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8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top" wrapText="1"/>
    </xf>
    <xf numFmtId="4" fontId="0" fillId="3" borderId="1" xfId="0" applyNumberFormat="1" applyFill="1" applyBorder="1" applyAlignment="1">
      <alignment horizontal="center" vertical="top"/>
    </xf>
    <xf numFmtId="0" fontId="6" fillId="3" borderId="1" xfId="0" applyFont="1" applyFill="1" applyBorder="1" applyAlignment="1">
      <alignment horizontal="center" vertical="top" wrapText="1"/>
    </xf>
    <xf numFmtId="164" fontId="6" fillId="3" borderId="1" xfId="0" applyNumberFormat="1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vertical="top" wrapText="1"/>
    </xf>
    <xf numFmtId="3" fontId="6" fillId="0" borderId="1" xfId="0" applyNumberFormat="1" applyFont="1" applyBorder="1" applyAlignment="1">
      <alignment horizontal="center" vertical="top" wrapText="1"/>
    </xf>
    <xf numFmtId="0" fontId="8" fillId="3" borderId="1" xfId="0" applyFont="1" applyFill="1" applyBorder="1" applyAlignment="1">
      <alignment horizontal="left" vertical="top" wrapText="1"/>
    </xf>
    <xf numFmtId="0" fontId="0" fillId="4" borderId="1" xfId="0" applyFont="1" applyFill="1" applyBorder="1" applyAlignment="1">
      <alignment wrapText="1"/>
    </xf>
    <xf numFmtId="9" fontId="0" fillId="3" borderId="1" xfId="0" applyNumberFormat="1" applyFill="1" applyBorder="1" applyAlignment="1">
      <alignment horizontal="center" vertical="top"/>
    </xf>
    <xf numFmtId="0" fontId="0" fillId="0" borderId="1" xfId="0" applyBorder="1" applyAlignment="1">
      <alignment vertical="top" wrapText="1"/>
    </xf>
    <xf numFmtId="0" fontId="7" fillId="0" borderId="0" xfId="0" applyFont="1" applyFill="1" applyBorder="1" applyAlignment="1">
      <alignment horizontal="center"/>
    </xf>
    <xf numFmtId="0" fontId="0" fillId="0" borderId="0" xfId="0" applyFill="1" applyBorder="1"/>
    <xf numFmtId="0" fontId="9" fillId="2" borderId="0" xfId="0" applyFont="1" applyFill="1" applyBorder="1" applyAlignment="1">
      <alignment horizontal="left" vertical="top"/>
    </xf>
    <xf numFmtId="0" fontId="7" fillId="0" borderId="0" xfId="0" applyFont="1" applyAlignment="1">
      <alignment horizontal="center"/>
    </xf>
  </cellXfs>
  <cellStyles count="6">
    <cellStyle name="Excel Built-in Comma" xfId="1" xr:uid="{00000000-0005-0000-0000-000000000000}"/>
    <cellStyle name="Heading" xfId="2" xr:uid="{00000000-0005-0000-0000-000001000000}"/>
    <cellStyle name="Heading1" xfId="3" xr:uid="{00000000-0005-0000-0000-000002000000}"/>
    <cellStyle name="Normal" xfId="0" builtinId="0" customBuiltin="1"/>
    <cellStyle name="Result" xfId="4" xr:uid="{00000000-0005-0000-0000-000004000000}"/>
    <cellStyle name="Result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8"/>
  <sheetViews>
    <sheetView tabSelected="1" zoomScale="70" zoomScaleNormal="70" workbookViewId="0">
      <selection activeCell="K13" sqref="K13"/>
    </sheetView>
  </sheetViews>
  <sheetFormatPr defaultRowHeight="14.4" x14ac:dyDescent="0.3"/>
  <cols>
    <col min="1" max="1" width="7.33203125" style="11" customWidth="1"/>
    <col min="2" max="2" width="23.33203125" style="10" customWidth="1"/>
    <col min="3" max="3" width="9.5546875" style="12" customWidth="1"/>
    <col min="4" max="4" width="13.6640625" customWidth="1"/>
    <col min="5" max="5" width="10.6640625" customWidth="1"/>
    <col min="6" max="6" width="7.6640625" customWidth="1"/>
    <col min="7" max="10" width="12.33203125" customWidth="1"/>
    <col min="11" max="11" width="28" customWidth="1"/>
    <col min="12" max="12" width="7" customWidth="1"/>
    <col min="13" max="13" width="10.6640625" customWidth="1"/>
    <col min="14" max="14" width="15.109375" customWidth="1"/>
    <col min="15" max="15" width="16.6640625" customWidth="1"/>
    <col min="16" max="16" width="22.109375" customWidth="1"/>
    <col min="17" max="17" width="15.33203125" customWidth="1"/>
    <col min="18" max="18" width="21.109375" customWidth="1"/>
  </cols>
  <sheetData>
    <row r="1" spans="1:18" ht="15.75" customHeight="1" x14ac:dyDescent="0.3">
      <c r="A1"/>
      <c r="B1" s="1"/>
      <c r="C1" s="2"/>
      <c r="D1" s="3"/>
      <c r="E1" s="4"/>
      <c r="F1" s="4"/>
      <c r="G1" s="4"/>
      <c r="H1" s="4"/>
      <c r="I1" s="4"/>
      <c r="J1" s="4"/>
      <c r="K1" s="2"/>
      <c r="L1" s="2"/>
      <c r="M1" s="2"/>
      <c r="N1" s="2"/>
      <c r="O1" s="5"/>
      <c r="P1" s="5"/>
      <c r="Q1" s="5"/>
      <c r="R1" s="13" t="s">
        <v>20</v>
      </c>
    </row>
    <row r="2" spans="1:18" ht="15.6" x14ac:dyDescent="0.3">
      <c r="A2" s="28" t="s">
        <v>21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spans="1:18" ht="15.6" x14ac:dyDescent="0.3">
      <c r="A3"/>
      <c r="B3"/>
      <c r="C3"/>
      <c r="E3" s="31"/>
      <c r="F3" s="31"/>
      <c r="G3" s="31"/>
      <c r="H3" s="31"/>
      <c r="I3" s="31"/>
      <c r="J3" s="31"/>
      <c r="K3" s="31"/>
      <c r="O3" s="6"/>
      <c r="P3" s="6"/>
      <c r="Q3" s="6"/>
      <c r="R3" s="6"/>
    </row>
    <row r="4" spans="1:18" x14ac:dyDescent="0.3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</row>
    <row r="5" spans="1:18" s="9" customFormat="1" ht="18" customHeight="1" x14ac:dyDescent="0.3">
      <c r="A5" s="30" t="s">
        <v>27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7"/>
      <c r="O5" s="8"/>
      <c r="P5" s="8"/>
      <c r="Q5" s="7"/>
      <c r="R5" s="7"/>
    </row>
    <row r="6" spans="1:18" ht="15" customHeight="1" x14ac:dyDescent="0.3">
      <c r="A6" s="28" t="s">
        <v>0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</row>
    <row r="7" spans="1:18" ht="151.80000000000001" x14ac:dyDescent="0.3">
      <c r="A7" s="14" t="s">
        <v>1</v>
      </c>
      <c r="B7" s="14" t="s">
        <v>18</v>
      </c>
      <c r="C7" s="15" t="s">
        <v>2</v>
      </c>
      <c r="D7" s="16" t="s">
        <v>3</v>
      </c>
      <c r="E7" s="17" t="s">
        <v>4</v>
      </c>
      <c r="F7" s="17" t="s">
        <v>5</v>
      </c>
      <c r="G7" s="17" t="s">
        <v>6</v>
      </c>
      <c r="H7" s="17" t="s">
        <v>7</v>
      </c>
      <c r="I7" s="17" t="s">
        <v>25</v>
      </c>
      <c r="J7" s="17" t="s">
        <v>26</v>
      </c>
      <c r="K7" s="14" t="s">
        <v>19</v>
      </c>
      <c r="L7" s="14" t="s">
        <v>8</v>
      </c>
      <c r="M7" s="14" t="s">
        <v>9</v>
      </c>
      <c r="N7" s="14" t="s">
        <v>10</v>
      </c>
      <c r="O7" s="14" t="s">
        <v>11</v>
      </c>
      <c r="P7" s="14" t="s">
        <v>12</v>
      </c>
      <c r="Q7" s="15" t="s">
        <v>13</v>
      </c>
      <c r="R7" s="15" t="s">
        <v>14</v>
      </c>
    </row>
    <row r="8" spans="1:18" ht="60.6" customHeight="1" x14ac:dyDescent="0.3">
      <c r="A8" s="21" t="s">
        <v>17</v>
      </c>
      <c r="B8" s="22" t="s">
        <v>22</v>
      </c>
      <c r="C8" s="20" t="s">
        <v>15</v>
      </c>
      <c r="D8" s="23">
        <v>480</v>
      </c>
      <c r="E8" s="19">
        <v>1.52</v>
      </c>
      <c r="F8" s="26">
        <v>0.05</v>
      </c>
      <c r="G8" s="19">
        <f>D8*E8</f>
        <v>729.6</v>
      </c>
      <c r="H8" s="19">
        <f>G8*1.05</f>
        <v>766.08</v>
      </c>
      <c r="I8" s="19">
        <f>H8*0.1</f>
        <v>76.608000000000004</v>
      </c>
      <c r="J8" s="19">
        <f>H8+I8</f>
        <v>842.6880000000001</v>
      </c>
      <c r="K8" s="24" t="s">
        <v>23</v>
      </c>
      <c r="L8" s="18">
        <v>1</v>
      </c>
      <c r="M8" s="18" t="s">
        <v>16</v>
      </c>
      <c r="N8" s="18">
        <v>76</v>
      </c>
      <c r="O8" s="18" t="s">
        <v>24</v>
      </c>
      <c r="P8" s="18">
        <v>75</v>
      </c>
      <c r="Q8" s="25" t="s">
        <v>28</v>
      </c>
      <c r="R8" s="27" t="s">
        <v>29</v>
      </c>
    </row>
  </sheetData>
  <mergeCells count="5">
    <mergeCell ref="A2:P2"/>
    <mergeCell ref="A4:P4"/>
    <mergeCell ref="A5:M5"/>
    <mergeCell ref="A6:P6"/>
    <mergeCell ref="E3:K3"/>
  </mergeCells>
  <pageMargins left="0.31496062992125984" right="0.31496062992125984" top="0.74803149606299213" bottom="0.31496062992125984" header="0" footer="0"/>
  <pageSetup paperSize="9" scale="66" fitToHeight="0" pageOrder="overThenDown" orientation="landscape" r:id="rId1"/>
  <headerFooter alignWithMargins="0">
    <oddFooter>&amp;R&amp;"Calibri2,Regular"&amp;P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0000000000000007" right="0.70000000000000007" top="1.1437007874015745" bottom="1.1437007874015745" header="0.74999999999999989" footer="0.74999999999999989"/>
  <pageSetup paperSize="0" fitToWidth="0" fitToHeight="0" orientation="portrait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1-129 pirkimo dalys</vt:lpstr>
      <vt:lpstr>Lapas1</vt:lpstr>
      <vt:lpstr>'1-129 pirkimo dalys'!Print_Area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Viesieji1</dc:creator>
  <cp:lastModifiedBy>user</cp:lastModifiedBy>
  <cp:revision>0</cp:revision>
  <cp:lastPrinted>2020-09-30T07:40:13Z</cp:lastPrinted>
  <dcterms:created xsi:type="dcterms:W3CDTF">2016-09-09T09:35:31Z</dcterms:created>
  <dcterms:modified xsi:type="dcterms:W3CDTF">2020-12-21T10:00:22Z</dcterms:modified>
</cp:coreProperties>
</file>